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Заседание Правительства КК за 2023 год\1. Материалы\"/>
    </mc:Choice>
  </mc:AlternateContent>
  <bookViews>
    <workbookView xWindow="0" yWindow="0" windowWidth="28800" windowHeight="1170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5'!$A$1:$E$37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" i="1" l="1"/>
  <c r="C5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<sst xmlns="http://schemas.openxmlformats.org/spreadsheetml/2006/main" count="68" uniqueCount="65">
  <si>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</si>
  <si>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</si>
  <si>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</si>
  <si>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</si>
  <si>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</si>
  <si>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</si>
  <si>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</si>
  <si>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01.01.2023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</si>
  <si>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</si>
  <si>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</si>
  <si>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</si>
  <si>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</si>
  <si>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</si>
  <si>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</si>
  <si>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</si>
  <si>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</si>
  <si>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</si>
  <si>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</si>
  <si>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</si>
  <si>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</si>
  <si>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</si>
  <si>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</si>
  <si>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</si>
  <si>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</si>
  <si>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</si>
  <si>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</si>
  <si>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</si>
  <si>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</si>
  <si>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</si>
  <si>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</si>
  <si>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</si>
  <si>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</si>
  <si>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</si>
  <si>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</si>
  <si>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</si>
  <si>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</si>
  <si>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</si>
  <si>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</si>
  <si>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</si>
  <si>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</si>
  <si>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</si>
  <si>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</si>
  <si>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</si>
  <si>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</si>
  <si>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</si>
  <si>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</si>
  <si>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</si>
  <si>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</si>
  <si>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</si>
  <si>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</si>
  <si>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</si>
  <si>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</si>
  <si>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</si>
  <si>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</si>
  <si>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</si>
  <si>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</si>
  <si>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</si>
  <si>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</si>
  <si>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</si>
  <si>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</si>
  <si>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</si>
  <si>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</si>
  <si>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</si>
  <si>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2023 год</t>
  </si>
  <si>
    <t>Исполнение 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</si>
</sst>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3"/>
  <sheetViews>
    <sheetView tabSelected="1" view="pageBreakPreview" topLeftCell="A29" zoomScaleNormal="100" zoomScaleSheetLayoutView="100" workbookViewId="0">
      <selection activeCell="J36" sqref="J36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</cols>
  <sheetData>
    <row r="1" spans="1:19" ht="15.75" x14ac:dyDescent="0.25">
      <c r="A1" s="17">
        <f>YEAR(Date)</f>
        <v>2023</v>
      </c>
      <c r="B1" s="18" t="s">
        <v>7</v>
      </c>
      <c r="E1" s="9" t="s">
        <v>62</v>
      </c>
    </row>
    <row r="2" spans="1:19" ht="46.5" customHeight="1" x14ac:dyDescent="0.3">
      <c r="A2" s="22" t="s">
        <v>63</v>
      </c>
      <c r="B2" s="22"/>
      <c r="C2" s="22"/>
      <c r="D2" s="22"/>
      <c r="E2" s="22"/>
      <c r="F2" s="1"/>
      <c r="G2" s="1"/>
      <c r="H2" s="1"/>
      <c r="I2" s="1"/>
      <c r="J2" s="1"/>
    </row>
    <row r="3" spans="1:19" ht="23.25" customHeight="1" x14ac:dyDescent="0.25">
      <c r="E3" s="3" t="s">
        <v>2</v>
      </c>
    </row>
    <row r="4" spans="1:19" hidden="1" x14ac:dyDescent="0.25"/>
    <row r="5" spans="1:19" x14ac:dyDescent="0.25">
      <c r="A5" s="23" t="s">
        <v>4</v>
      </c>
      <c r="B5" s="24" t="s">
        <v>3</v>
      </c>
      <c r="C5" s="26" t="str">
        <f>CONCATENATE("Годовой объем ассигнований на ",Year," год")</f>
        <v>Годовой объем ассигнований на 2023 год</v>
      </c>
      <c r="D5" s="26" t="s">
        <v>64</v>
      </c>
      <c r="E5" s="26" t="s">
        <v>6</v>
      </c>
    </row>
    <row r="6" spans="1:19" ht="45" customHeight="1" x14ac:dyDescent="0.25">
      <c r="A6" s="23"/>
      <c r="B6" s="25"/>
      <c r="C6" s="27"/>
      <c r="D6" s="27"/>
      <c r="E6" s="27"/>
    </row>
    <row r="7" spans="1:19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19" s="10" customFormat="1" ht="15.75" x14ac:dyDescent="0.25">
      <c r="A8" s="11" t="s">
        <v>8</v>
      </c>
      <c r="B8" s="12" t="s">
        <v>9</v>
      </c>
      <c r="C8" s="13">
        <v>14135560.989019999</v>
      </c>
      <c r="D8" s="13">
        <v>13191879.1423</v>
      </c>
      <c r="E8" s="20">
        <f t="shared" ref="E8:E36" si="0">(D8/C8)*100</f>
        <v>93.324058044438303</v>
      </c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10" customFormat="1" ht="15.75" x14ac:dyDescent="0.25">
      <c r="A9" s="11" t="s">
        <v>10</v>
      </c>
      <c r="B9" s="12" t="s">
        <v>11</v>
      </c>
      <c r="C9" s="13">
        <v>19370213.569680002</v>
      </c>
      <c r="D9" s="13">
        <v>19263414.609310001</v>
      </c>
      <c r="E9" s="20">
        <f t="shared" si="0"/>
        <v>99.448643351371345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10" customFormat="1" ht="15.75" x14ac:dyDescent="0.25">
      <c r="A10" s="11" t="s">
        <v>0</v>
      </c>
      <c r="B10" s="12" t="s">
        <v>12</v>
      </c>
      <c r="C10" s="13">
        <v>1945466.5594500001</v>
      </c>
      <c r="D10" s="13">
        <v>1944265.1989500001</v>
      </c>
      <c r="E10" s="20">
        <f t="shared" si="0"/>
        <v>99.93824820610952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0" customFormat="1" ht="15.75" x14ac:dyDescent="0.25">
      <c r="A11" s="11" t="s">
        <v>1</v>
      </c>
      <c r="B11" s="12" t="s">
        <v>13</v>
      </c>
      <c r="C11" s="13">
        <v>65671</v>
      </c>
      <c r="D11" s="13">
        <v>63860.23659</v>
      </c>
      <c r="E11" s="20">
        <f t="shared" si="0"/>
        <v>97.242674224543563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0" customFormat="1" ht="31.5" x14ac:dyDescent="0.25">
      <c r="A12" s="11" t="s">
        <v>5</v>
      </c>
      <c r="B12" s="12" t="s">
        <v>14</v>
      </c>
      <c r="C12" s="13">
        <v>11683240.80927</v>
      </c>
      <c r="D12" s="13">
        <v>11639154.832429999</v>
      </c>
      <c r="E12" s="20">
        <f t="shared" si="0"/>
        <v>99.622656268412939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0" customFormat="1" ht="31.5" x14ac:dyDescent="0.25">
      <c r="A13" s="11" t="s">
        <v>15</v>
      </c>
      <c r="B13" s="12" t="s">
        <v>16</v>
      </c>
      <c r="C13" s="13">
        <v>707962.28275999997</v>
      </c>
      <c r="D13" s="13">
        <v>707576.72915999999</v>
      </c>
      <c r="E13" s="20">
        <f t="shared" si="0"/>
        <v>99.945540375611969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0" customFormat="1" ht="31.5" x14ac:dyDescent="0.25">
      <c r="A14" s="11" t="s">
        <v>17</v>
      </c>
      <c r="B14" s="12" t="s">
        <v>18</v>
      </c>
      <c r="C14" s="13">
        <v>1814290.9584300001</v>
      </c>
      <c r="D14" s="13">
        <v>1814269.29852</v>
      </c>
      <c r="E14" s="20">
        <f t="shared" si="0"/>
        <v>99.998806150143693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10" customFormat="1" ht="31.5" x14ac:dyDescent="0.25">
      <c r="A15" s="11" t="s">
        <v>19</v>
      </c>
      <c r="B15" s="12" t="s">
        <v>20</v>
      </c>
      <c r="C15" s="13">
        <v>1126133.6016500001</v>
      </c>
      <c r="D15" s="13">
        <v>1122205.9857000001</v>
      </c>
      <c r="E15" s="20">
        <f t="shared" si="0"/>
        <v>99.651230018867636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10" customFormat="1" ht="31.5" x14ac:dyDescent="0.25">
      <c r="A16" s="11" t="s">
        <v>21</v>
      </c>
      <c r="B16" s="12" t="s">
        <v>22</v>
      </c>
      <c r="C16" s="13">
        <v>2035195.7396</v>
      </c>
      <c r="D16" s="13">
        <v>1986636.34408</v>
      </c>
      <c r="E16" s="20">
        <f t="shared" si="0"/>
        <v>97.61401841723864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0" customFormat="1" ht="31.5" x14ac:dyDescent="0.25">
      <c r="A17" s="11" t="s">
        <v>23</v>
      </c>
      <c r="B17" s="12" t="s">
        <v>24</v>
      </c>
      <c r="C17" s="13">
        <v>3529881.03376</v>
      </c>
      <c r="D17" s="13">
        <v>3292670.39836</v>
      </c>
      <c r="E17" s="20">
        <f t="shared" si="0"/>
        <v>93.279925495185168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10" customFormat="1" ht="47.25" x14ac:dyDescent="0.25">
      <c r="A18" s="11" t="s">
        <v>25</v>
      </c>
      <c r="B18" s="12" t="s">
        <v>26</v>
      </c>
      <c r="C18" s="13">
        <v>30916610.44912</v>
      </c>
      <c r="D18" s="13">
        <v>30406951.883239999</v>
      </c>
      <c r="E18" s="20">
        <f t="shared" si="0"/>
        <v>98.351505684238077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0" customFormat="1" ht="31.5" x14ac:dyDescent="0.25">
      <c r="A19" s="11" t="s">
        <v>27</v>
      </c>
      <c r="B19" s="12" t="s">
        <v>28</v>
      </c>
      <c r="C19" s="13">
        <v>10817964.03861</v>
      </c>
      <c r="D19" s="13">
        <v>10036629.22236</v>
      </c>
      <c r="E19" s="20">
        <f t="shared" si="0"/>
        <v>92.777431932095851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10" customFormat="1" ht="31.5" x14ac:dyDescent="0.25">
      <c r="A20" s="11" t="s">
        <v>29</v>
      </c>
      <c r="B20" s="12" t="s">
        <v>30</v>
      </c>
      <c r="C20" s="13">
        <v>436586.23755999998</v>
      </c>
      <c r="D20" s="13">
        <v>427941.13796999998</v>
      </c>
      <c r="E20" s="20">
        <f t="shared" si="0"/>
        <v>98.019841477753431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0" customFormat="1" ht="31.5" x14ac:dyDescent="0.25">
      <c r="A21" s="11" t="s">
        <v>31</v>
      </c>
      <c r="B21" s="12" t="s">
        <v>32</v>
      </c>
      <c r="C21" s="13">
        <v>40037.119400000003</v>
      </c>
      <c r="D21" s="13">
        <v>39931.032780000001</v>
      </c>
      <c r="E21" s="20">
        <f t="shared" si="0"/>
        <v>99.735029338799023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10" customFormat="1" ht="31.5" x14ac:dyDescent="0.25">
      <c r="A22" s="11" t="s">
        <v>33</v>
      </c>
      <c r="B22" s="12" t="s">
        <v>34</v>
      </c>
      <c r="C22" s="13">
        <v>348544.67356999998</v>
      </c>
      <c r="D22" s="13">
        <v>347638.39743000001</v>
      </c>
      <c r="E22" s="20">
        <f t="shared" si="0"/>
        <v>99.73998278880083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10" customFormat="1" ht="15.75" x14ac:dyDescent="0.25">
      <c r="A23" s="11" t="s">
        <v>35</v>
      </c>
      <c r="B23" s="12" t="s">
        <v>36</v>
      </c>
      <c r="C23" s="13">
        <v>1927478.78517</v>
      </c>
      <c r="D23" s="13">
        <v>1925592.44796</v>
      </c>
      <c r="E23" s="20">
        <f t="shared" si="0"/>
        <v>99.902134476160597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10" customFormat="1" ht="15.75" x14ac:dyDescent="0.25">
      <c r="A24" s="11" t="s">
        <v>37</v>
      </c>
      <c r="B24" s="12" t="s">
        <v>38</v>
      </c>
      <c r="C24" s="13">
        <v>684059.27425999998</v>
      </c>
      <c r="D24" s="13">
        <v>684059.27425999998</v>
      </c>
      <c r="E24" s="20">
        <f t="shared" si="0"/>
        <v>100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10" customFormat="1" ht="31.5" x14ac:dyDescent="0.25">
      <c r="A25" s="11" t="s">
        <v>39</v>
      </c>
      <c r="B25" s="12" t="s">
        <v>40</v>
      </c>
      <c r="C25" s="13">
        <v>789109.77829000005</v>
      </c>
      <c r="D25" s="13">
        <v>788564.21773000003</v>
      </c>
      <c r="E25" s="20">
        <f t="shared" si="0"/>
        <v>99.930863794238846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10" customFormat="1" ht="31.5" x14ac:dyDescent="0.25">
      <c r="A26" s="11" t="s">
        <v>41</v>
      </c>
      <c r="B26" s="12" t="s">
        <v>42</v>
      </c>
      <c r="C26" s="13">
        <v>521370.57115999999</v>
      </c>
      <c r="D26" s="13">
        <v>518218.26736</v>
      </c>
      <c r="E26" s="20">
        <f t="shared" si="0"/>
        <v>99.395381332516251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10" customFormat="1" ht="15.75" x14ac:dyDescent="0.25">
      <c r="A27" s="11" t="s">
        <v>43</v>
      </c>
      <c r="B27" s="12" t="s">
        <v>44</v>
      </c>
      <c r="C27" s="13">
        <v>1079922.88946</v>
      </c>
      <c r="D27" s="13">
        <v>1070658.34286</v>
      </c>
      <c r="E27" s="20">
        <f t="shared" si="0"/>
        <v>99.142110358950475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0" customFormat="1" ht="31.5" x14ac:dyDescent="0.25">
      <c r="A28" s="11" t="s">
        <v>45</v>
      </c>
      <c r="B28" s="12" t="s">
        <v>46</v>
      </c>
      <c r="C28" s="13">
        <v>9205216.2685400005</v>
      </c>
      <c r="D28" s="13">
        <v>8756132.1315700002</v>
      </c>
      <c r="E28" s="20">
        <f t="shared" si="0"/>
        <v>95.12141677208821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10" customFormat="1" ht="31.5" x14ac:dyDescent="0.25">
      <c r="A29" s="11" t="s">
        <v>47</v>
      </c>
      <c r="B29" s="12" t="s">
        <v>48</v>
      </c>
      <c r="C29" s="13">
        <v>147884.28023999999</v>
      </c>
      <c r="D29" s="13">
        <v>146566.39288999999</v>
      </c>
      <c r="E29" s="20">
        <f t="shared" si="0"/>
        <v>99.108838784040316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10" customFormat="1" ht="31.5" x14ac:dyDescent="0.25">
      <c r="A30" s="11" t="s">
        <v>49</v>
      </c>
      <c r="B30" s="12" t="s">
        <v>50</v>
      </c>
      <c r="C30" s="13">
        <v>484068.66235</v>
      </c>
      <c r="D30" s="13">
        <v>483896.43812000001</v>
      </c>
      <c r="E30" s="20">
        <f t="shared" si="0"/>
        <v>99.964421528721999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10" customFormat="1" ht="31.5" x14ac:dyDescent="0.25">
      <c r="A31" s="11" t="s">
        <v>51</v>
      </c>
      <c r="B31" s="12" t="s">
        <v>52</v>
      </c>
      <c r="C31" s="13">
        <v>2097375.4854799998</v>
      </c>
      <c r="D31" s="13">
        <v>2089973.6812700001</v>
      </c>
      <c r="E31" s="20">
        <f t="shared" si="0"/>
        <v>99.647092079542176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10" customFormat="1" ht="31.5" x14ac:dyDescent="0.25">
      <c r="A32" s="11" t="s">
        <v>53</v>
      </c>
      <c r="B32" s="12" t="s">
        <v>54</v>
      </c>
      <c r="C32" s="13">
        <v>4218.1904800000002</v>
      </c>
      <c r="D32" s="13">
        <v>4205.6150900000002</v>
      </c>
      <c r="E32" s="20">
        <f t="shared" si="0"/>
        <v>99.701877142352274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10" customFormat="1" ht="31.5" x14ac:dyDescent="0.25">
      <c r="A33" s="11" t="s">
        <v>55</v>
      </c>
      <c r="B33" s="12" t="s">
        <v>56</v>
      </c>
      <c r="C33" s="13">
        <v>186238.98689</v>
      </c>
      <c r="D33" s="13">
        <v>184750.32005000001</v>
      </c>
      <c r="E33" s="20">
        <f t="shared" si="0"/>
        <v>99.200668525500916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0" customFormat="1" ht="47.25" x14ac:dyDescent="0.25">
      <c r="A34" s="11" t="s">
        <v>57</v>
      </c>
      <c r="B34" s="12" t="s">
        <v>58</v>
      </c>
      <c r="C34" s="13">
        <v>2500</v>
      </c>
      <c r="D34" s="13">
        <v>2431.4092999999998</v>
      </c>
      <c r="E34" s="20">
        <f t="shared" si="0"/>
        <v>97.256371999999985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0" customFormat="1" ht="15.75" x14ac:dyDescent="0.25">
      <c r="A35" s="11" t="s">
        <v>59</v>
      </c>
      <c r="B35" s="12" t="s">
        <v>60</v>
      </c>
      <c r="C35" s="13">
        <v>6471919.1392200002</v>
      </c>
      <c r="D35" s="13">
        <v>5344026.8349700002</v>
      </c>
      <c r="E35" s="20">
        <f t="shared" si="0"/>
        <v>82.572521689664768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0" customFormat="1" ht="15.75" x14ac:dyDescent="0.25">
      <c r="A36" s="16"/>
      <c r="B36" s="14" t="s">
        <v>61</v>
      </c>
      <c r="C36" s="15">
        <v>122574721.37342</v>
      </c>
      <c r="D36" s="15">
        <v>118284099.82261001</v>
      </c>
      <c r="E36" s="21">
        <f t="shared" si="0"/>
        <v>96.499586943592746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C37" s="4"/>
      <c r="D37" s="4"/>
      <c r="E37" s="19"/>
    </row>
    <row r="38" spans="1:19" x14ac:dyDescent="0.25">
      <c r="C38" s="4"/>
      <c r="D38" s="4"/>
      <c r="E38" s="4"/>
    </row>
    <row r="39" spans="1:19" x14ac:dyDescent="0.25">
      <c r="C39" s="4"/>
      <c r="D39" s="4"/>
      <c r="E39" s="4"/>
    </row>
    <row r="40" spans="1:19" x14ac:dyDescent="0.25">
      <c r="C40" s="4"/>
      <c r="D40" s="4"/>
      <c r="E40" s="4"/>
    </row>
    <row r="41" spans="1:19" x14ac:dyDescent="0.25">
      <c r="C41" s="4"/>
      <c r="D41" s="4"/>
      <c r="E41" s="4"/>
    </row>
    <row r="42" spans="1:19" x14ac:dyDescent="0.25">
      <c r="C42" s="4"/>
      <c r="D42" s="4"/>
      <c r="E42" s="4"/>
    </row>
    <row r="43" spans="1:19" x14ac:dyDescent="0.25">
      <c r="C43" s="4"/>
      <c r="D43" s="4"/>
      <c r="E43" s="4"/>
    </row>
    <row r="44" spans="1:19" x14ac:dyDescent="0.25">
      <c r="C44" s="4"/>
      <c r="D44" s="4"/>
      <c r="E44" s="4"/>
    </row>
    <row r="45" spans="1:19" x14ac:dyDescent="0.25">
      <c r="C45" s="4"/>
      <c r="D45" s="4"/>
      <c r="E45" s="4"/>
    </row>
    <row r="46" spans="1:19" x14ac:dyDescent="0.25">
      <c r="C46" s="4"/>
      <c r="D46" s="4"/>
      <c r="E46" s="4"/>
    </row>
    <row r="47" spans="1:19" x14ac:dyDescent="0.25">
      <c r="C47" s="4"/>
      <c r="D47" s="4"/>
      <c r="E47" s="4"/>
    </row>
    <row r="48" spans="1:19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E2"/>
    <mergeCell ref="A5:A6"/>
    <mergeCell ref="B5:B6"/>
    <mergeCell ref="C5:C6"/>
    <mergeCell ref="D5:D6"/>
    <mergeCell ref="E5:E6"/>
  </mergeCells>
  <pageMargins left="0.70866141732283472" right="0.19685039370078741" top="0.38" bottom="0.35433070866141736" header="0.21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2024-04-07T22:11:44Z</cp:lastPrinted>
  <dcterms:created xsi:type="dcterms:W3CDTF">2013-10-10T11:47:28Z</dcterms:created>
  <dcterms:modified xsi:type="dcterms:W3CDTF">2024-04-07T22:12:15Z</dcterms:modified>
</cp:coreProperties>
</file>